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Череп.11.2" sheetId="1" r:id="rId1"/>
  </sheets>
  <externalReferences>
    <externalReference r:id="rId2"/>
  </externalReferences>
  <definedNames>
    <definedName name="Z_6E36EA37_049E_4FAE_B719_2847CD16F858_.wvu.Cols" localSheetId="0" hidden="1">Череп.11.2!$F:$H,Череп.11.2!$L:$O</definedName>
    <definedName name="Z_6E36EA37_049E_4FAE_B719_2847CD16F858_.wvu.Rows" localSheetId="0" hidden="1">Череп.11.2!$42:$45</definedName>
    <definedName name="Z_73C0D023_21BD_4441_8EFA_957546C15799_.wvu.Cols" localSheetId="0" hidden="1">Череп.11.2!$F:$H,Череп.11.2!$L:$O</definedName>
    <definedName name="Z_73C0D023_21BD_4441_8EFA_957546C15799_.wvu.Rows" localSheetId="0" hidden="1">Череп.11.2!$42:$45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M25" s="1"/>
  <c r="I25"/>
  <c r="F27"/>
  <c r="F26" s="1"/>
  <c r="F50" s="1"/>
  <c r="N25"/>
  <c r="N50" s="1"/>
  <c r="N54" s="1"/>
  <c r="N57" s="1"/>
  <c r="L25"/>
  <c r="L50" s="1"/>
  <c r="L54" s="1"/>
  <c r="L57" s="1"/>
  <c r="G24"/>
  <c r="I56"/>
  <c r="E3"/>
  <c r="M50" l="1"/>
  <c r="M54" s="1"/>
  <c r="M57" s="1"/>
  <c r="G44"/>
  <c r="H44" s="1"/>
  <c r="O25"/>
  <c r="O50" s="1"/>
  <c r="O54" s="1"/>
  <c r="O57" s="1"/>
  <c r="F54"/>
  <c r="F57" s="1"/>
  <c r="I39"/>
  <c r="I50" s="1"/>
  <c r="I54" s="1"/>
  <c r="I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<sst xmlns="http://schemas.openxmlformats.org/spreadsheetml/2006/main" count="64" uniqueCount="53">
  <si>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ул.Череповецкая,11/2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</si>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</sst>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34.28515625" style="1" customWidth="1"/>
    <col min="5" max="5" width="15.5703125" style="1" customWidth="1"/>
    <col min="6" max="7" width="11.42578125" style="1" hidden="1" customWidth="1"/>
    <col min="8" max="8" width="0.28515625" style="1" hidden="1" customWidth="1"/>
    <col min="9" max="9" width="14" style="1" customWidth="1"/>
    <col min="10" max="10" width="16.140625" style="1" customWidth="1"/>
    <col min="11" max="11" width="5.140625" style="1" customWidth="1"/>
    <col min="12" max="15" width="10.42578125" style="1" hidden="1" customWidth="1"/>
    <col min="16" max="16384" width="9.140625" style="1"/>
  </cols>
  <sheetData>
    <row r="1" spans="1:10" ht="18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3768.7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3734.6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34.1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4.25" customHeight="1">
      <c r="A10" s="93" t="s">
        <v>13</v>
      </c>
      <c r="B10" s="94"/>
      <c r="C10" s="94"/>
      <c r="D10" s="95"/>
      <c r="E10" s="25">
        <v>1023971.62</v>
      </c>
      <c r="F10" s="25"/>
      <c r="G10" s="23"/>
      <c r="H10" s="23"/>
      <c r="I10" s="25">
        <v>1028790.26</v>
      </c>
      <c r="J10" s="26">
        <v>96285.67</v>
      </c>
    </row>
    <row r="11" spans="1:10" ht="14.45" customHeight="1">
      <c r="A11" s="93" t="s">
        <v>14</v>
      </c>
      <c r="B11" s="94"/>
      <c r="C11" s="94"/>
      <c r="D11" s="95"/>
      <c r="E11" s="25">
        <v>565800.1</v>
      </c>
      <c r="F11" s="25"/>
      <c r="G11" s="23"/>
      <c r="H11" s="23"/>
      <c r="I11" s="25">
        <v>572488.72</v>
      </c>
      <c r="J11" s="26">
        <v>45984.93</v>
      </c>
    </row>
    <row r="12" spans="1:10" ht="13.9" customHeight="1">
      <c r="A12" s="93" t="s">
        <v>15</v>
      </c>
      <c r="B12" s="94"/>
      <c r="C12" s="94"/>
      <c r="D12" s="95"/>
      <c r="E12" s="25">
        <v>171071.27</v>
      </c>
      <c r="F12" s="25"/>
      <c r="G12" s="23"/>
      <c r="H12" s="23"/>
      <c r="I12" s="25">
        <v>174694.9</v>
      </c>
      <c r="J12" s="26">
        <v>13815.04</v>
      </c>
    </row>
    <row r="13" spans="1:10" ht="13.5" customHeight="1">
      <c r="A13" s="93" t="s">
        <v>16</v>
      </c>
      <c r="B13" s="94"/>
      <c r="C13" s="94"/>
      <c r="D13" s="95"/>
      <c r="E13" s="25">
        <v>144074.65</v>
      </c>
      <c r="F13" s="25"/>
      <c r="G13" s="23"/>
      <c r="H13" s="23"/>
      <c r="I13" s="25">
        <v>146405.16</v>
      </c>
      <c r="J13" s="26">
        <v>11817.2</v>
      </c>
    </row>
    <row r="14" spans="1:10" ht="14.45" customHeight="1">
      <c r="A14" s="86" t="s">
        <v>17</v>
      </c>
      <c r="B14" s="86"/>
      <c r="C14" s="86"/>
      <c r="D14" s="86"/>
      <c r="E14" s="25">
        <v>485057.55</v>
      </c>
      <c r="F14" s="25"/>
      <c r="G14" s="23"/>
      <c r="H14" s="23"/>
      <c r="I14" s="25">
        <v>519288.55</v>
      </c>
      <c r="J14" s="26">
        <v>51343.94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7.25" customHeight="1">
      <c r="A16" s="99" t="s">
        <v>19</v>
      </c>
      <c r="B16" s="100"/>
      <c r="C16" s="100"/>
      <c r="D16" s="101"/>
      <c r="E16" s="25">
        <v>723163.44</v>
      </c>
      <c r="F16" s="25"/>
      <c r="G16" s="23"/>
      <c r="H16" s="23"/>
      <c r="I16" s="25">
        <v>735143.59</v>
      </c>
      <c r="J16" s="26">
        <v>67747.679999999993</v>
      </c>
    </row>
    <row r="17" spans="1:15" ht="15.75">
      <c r="A17" s="86" t="s">
        <v>20</v>
      </c>
      <c r="B17" s="86"/>
      <c r="C17" s="86"/>
      <c r="D17" s="86"/>
      <c r="E17" s="25">
        <v>59143.94</v>
      </c>
      <c r="F17" s="25"/>
      <c r="G17" s="23"/>
      <c r="H17" s="23"/>
      <c r="I17" s="25">
        <v>59886.84</v>
      </c>
      <c r="J17" s="26">
        <v>5382.4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117392.26</v>
      </c>
      <c r="F19" s="25"/>
      <c r="G19" s="23"/>
      <c r="H19" s="23"/>
      <c r="I19" s="25">
        <v>118866.88</v>
      </c>
      <c r="J19" s="26">
        <v>10711.64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332.64</v>
      </c>
      <c r="F21" s="25"/>
      <c r="G21" s="23"/>
      <c r="H21" s="23"/>
      <c r="I21" s="25">
        <v>330.17</v>
      </c>
      <c r="J21" s="26">
        <v>31.39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-614551.31000000006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26108.639999999999</v>
      </c>
      <c r="L25" s="71">
        <f>SUM(L27:L31)</f>
        <v>13185.27</v>
      </c>
      <c r="M25" s="71">
        <f t="shared" ref="M25:O25" si="0">SUM(M27:M31)</f>
        <v>15558.618599999998</v>
      </c>
      <c r="N25" s="71">
        <f t="shared" si="0"/>
        <v>0</v>
      </c>
      <c r="O25" s="71">
        <f t="shared" si="0"/>
        <v>0</v>
      </c>
    </row>
    <row r="26" spans="1:15" ht="15.75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7707.7</v>
      </c>
      <c r="L27" s="41">
        <v>4933.1000000000004</v>
      </c>
      <c r="M27" s="41">
        <f t="shared" ref="M27:M31" si="3">L27*118%</f>
        <v>5821.058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2280.17</v>
      </c>
      <c r="L28" s="41">
        <v>1485.23</v>
      </c>
      <c r="M28" s="41">
        <f t="shared" si="3"/>
        <v>1752.5714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3954.72</v>
      </c>
      <c r="L29" s="41">
        <v>2398.8200000000002</v>
      </c>
      <c r="M29" s="41">
        <f t="shared" si="3"/>
        <v>2830.6075999999998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1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12166.05</v>
      </c>
      <c r="L31" s="41">
        <v>4368.12</v>
      </c>
      <c r="M31" s="41">
        <f t="shared" si="3"/>
        <v>5154.3815999999997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174006.11</v>
      </c>
      <c r="L32" s="71">
        <f>SUM(L34:L38)</f>
        <v>85652.409999999989</v>
      </c>
      <c r="M32" s="71">
        <f t="shared" ref="M32:O32" si="6">SUM(M34:M38)</f>
        <v>101069.8438</v>
      </c>
      <c r="N32" s="71">
        <f t="shared" si="6"/>
        <v>95636.12</v>
      </c>
      <c r="O32" s="71">
        <f t="shared" si="6"/>
        <v>96246.278445600008</v>
      </c>
    </row>
    <row r="33" spans="1:15" ht="15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84835.81</v>
      </c>
      <c r="L34" s="41">
        <v>19303.21</v>
      </c>
      <c r="M34" s="41">
        <f t="shared" ref="M34:M38" si="7">L34*118%</f>
        <v>22777.787799999998</v>
      </c>
      <c r="N34" s="41">
        <v>57496.25</v>
      </c>
      <c r="O34" s="41">
        <f t="shared" ref="O34:O38" si="8">N34*$O$23</f>
        <v>57863.076075000004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20244.22</v>
      </c>
      <c r="L35" s="41">
        <v>5811.67</v>
      </c>
      <c r="M35" s="41">
        <f t="shared" si="7"/>
        <v>6857.7705999999998</v>
      </c>
      <c r="N35" s="41">
        <v>11532.32</v>
      </c>
      <c r="O35" s="41">
        <f t="shared" si="8"/>
        <v>11605.8962016</v>
      </c>
    </row>
    <row r="36" spans="1:15" ht="14.25" customHeight="1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11714.81</v>
      </c>
      <c r="L36" s="41">
        <v>4545.29</v>
      </c>
      <c r="M36" s="41">
        <f t="shared" si="7"/>
        <v>5363.4421999999995</v>
      </c>
      <c r="N36" s="41">
        <v>17451.509999999998</v>
      </c>
      <c r="O36" s="41">
        <f>N36*$O$23</f>
        <v>17562.850633800001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6555.16+7800</f>
        <v>14355.16</v>
      </c>
      <c r="L37" s="41">
        <v>23779.62</v>
      </c>
      <c r="M37" s="41">
        <f t="shared" si="7"/>
        <v>28059.951599999997</v>
      </c>
      <c r="N37" s="42">
        <v>0</v>
      </c>
      <c r="O37" s="41">
        <f t="shared" si="8"/>
        <v>0</v>
      </c>
    </row>
    <row r="38" spans="1:15" ht="42.6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42856.11</v>
      </c>
      <c r="L38" s="41">
        <v>32212.62</v>
      </c>
      <c r="M38" s="41">
        <f t="shared" si="7"/>
        <v>38010.891599999995</v>
      </c>
      <c r="N38" s="41">
        <v>9156.0400000000009</v>
      </c>
      <c r="O38" s="41">
        <f t="shared" si="8"/>
        <v>9214.4555352000007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229883.78000000003</v>
      </c>
      <c r="L39" s="45">
        <f>SUM(L40:L48)</f>
        <v>9401.09</v>
      </c>
      <c r="M39" s="45">
        <f t="shared" ref="M39:O39" si="10">SUM(M40:M48)</f>
        <v>11093.286199999999</v>
      </c>
      <c r="N39" s="45">
        <f t="shared" si="10"/>
        <v>205869.72000000003</v>
      </c>
      <c r="O39" s="45">
        <f t="shared" si="10"/>
        <v>207183.16881360003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157133.75</v>
      </c>
      <c r="L40" s="41">
        <v>454.09</v>
      </c>
      <c r="M40" s="41">
        <f t="shared" ref="M40:M48" si="11">L40*118%</f>
        <v>535.82619999999997</v>
      </c>
      <c r="N40" s="41">
        <v>152994.15</v>
      </c>
      <c r="O40" s="41">
        <f t="shared" ref="O40:O45" si="12">N40*$O$23</f>
        <v>153970.25267700001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31648.47</v>
      </c>
      <c r="L41" s="41">
        <v>134.24</v>
      </c>
      <c r="M41" s="41">
        <f t="shared" si="11"/>
        <v>158.4032</v>
      </c>
      <c r="N41" s="41">
        <v>30867.360000000001</v>
      </c>
      <c r="O41" s="41">
        <f t="shared" si="12"/>
        <v>31064.293756800002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1147.5</v>
      </c>
      <c r="L46" s="41">
        <v>54.99</v>
      </c>
      <c r="M46" s="41">
        <f t="shared" si="11"/>
        <v>64.888199999999998</v>
      </c>
      <c r="N46" s="41">
        <v>1552.13</v>
      </c>
      <c r="O46" s="41">
        <f>N46*$O$23</f>
        <v>1562.0325894000002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16227.67</v>
      </c>
      <c r="L47" s="41">
        <v>3089.72</v>
      </c>
      <c r="M47" s="41">
        <f t="shared" si="11"/>
        <v>3645.8695999999995</v>
      </c>
      <c r="N47" s="42">
        <v>0</v>
      </c>
      <c r="O47" s="41">
        <f t="shared" ref="O47:O48" si="13">N47*$O$23</f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23726.39</v>
      </c>
      <c r="L48" s="41">
        <v>5668.05</v>
      </c>
      <c r="M48" s="41">
        <f t="shared" si="11"/>
        <v>6688.299</v>
      </c>
      <c r="N48" s="41">
        <v>20456.080000000002</v>
      </c>
      <c r="O48" s="41">
        <f t="shared" si="13"/>
        <v>20586.589790400001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459.79</v>
      </c>
      <c r="L49" s="41">
        <v>366.19</v>
      </c>
      <c r="M49" s="41">
        <f>L49*118%</f>
        <v>432.10419999999999</v>
      </c>
      <c r="N49" s="41">
        <v>463.2</v>
      </c>
      <c r="O49" s="41">
        <f>N49*$O$23-1.39</f>
        <v>464.76521600000001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430458.32</v>
      </c>
      <c r="L50" s="46">
        <f>L25+L32+L39+L49</f>
        <v>108604.95999999999</v>
      </c>
      <c r="M50" s="46">
        <f t="shared" ref="M50:O50" si="14">M25+M32+M39+M49</f>
        <v>128153.85280000001</v>
      </c>
      <c r="N50" s="46">
        <f t="shared" si="14"/>
        <v>301969.04000000004</v>
      </c>
      <c r="O50" s="46">
        <f t="shared" si="14"/>
        <v>303894.21247520007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88853.04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53063.360000000001</v>
      </c>
      <c r="L52" s="41"/>
      <c r="M52" s="41"/>
      <c r="N52" s="41"/>
      <c r="O52" s="41"/>
    </row>
    <row r="53" spans="1:15" ht="15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18667.55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591042.27</v>
      </c>
      <c r="L54" s="46">
        <f t="shared" ref="L54:O54" si="15">L50</f>
        <v>108604.95999999999</v>
      </c>
      <c r="M54" s="46">
        <f t="shared" si="15"/>
        <v>128153.85280000001</v>
      </c>
      <c r="N54" s="46">
        <f t="shared" si="15"/>
        <v>301969.04000000004</v>
      </c>
      <c r="O54" s="46">
        <f t="shared" si="15"/>
        <v>303894.21247520007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723163.44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735143.59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-482430.14000000013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Череп.11.2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2013-05-24T09:11:16Z</dcterms:created>
  <dcterms:modified xsi:type="dcterms:W3CDTF">2014-05-12T13:02:21Z</dcterms:modified>
</cp:coreProperties>
</file>